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DATEN\Dez1\Amt103\Vergabestelle\Vergaben\Gemeinden\Nordstemmen\2025-129 Dienstradleasing Nordstemmen\"/>
    </mc:Choice>
  </mc:AlternateContent>
  <xr:revisionPtr revIDLastSave="0" documentId="8_{6C0F6490-733F-4298-9774-21321D2580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3" i="1" l="1"/>
  <c r="F42" i="1"/>
  <c r="F40" i="1"/>
  <c r="F29" i="1"/>
  <c r="F28" i="1"/>
  <c r="F26" i="1"/>
  <c r="F15" i="1"/>
  <c r="F14" i="1"/>
  <c r="F12" i="1"/>
  <c r="F17" i="1" l="1"/>
  <c r="F21" i="1" s="1"/>
  <c r="F31" i="1"/>
  <c r="F35" i="1" s="1"/>
  <c r="F45" i="1"/>
  <c r="F49" i="1" s="1"/>
  <c r="F52" i="1" s="1"/>
</calcChain>
</file>

<file path=xl/sharedStrings.xml><?xml version="1.0" encoding="utf-8"?>
<sst xmlns="http://schemas.openxmlformats.org/spreadsheetml/2006/main" count="65" uniqueCount="29">
  <si>
    <t>Pedelec</t>
  </si>
  <si>
    <t>Bezeichnung</t>
  </si>
  <si>
    <t>oder</t>
  </si>
  <si>
    <t>in Euro</t>
  </si>
  <si>
    <t xml:space="preserve">mtl. Rate in EURO </t>
  </si>
  <si>
    <t>Leasingfaktor (Brutto)</t>
  </si>
  <si>
    <t>Wartungspaket (Brutto)</t>
  </si>
  <si>
    <t>Versicherungspaket (inkl. Versicherungssteuer)</t>
  </si>
  <si>
    <t>Summe pro Monat</t>
  </si>
  <si>
    <t>Fahrrad</t>
  </si>
  <si>
    <t>Bruttopreis des Fahrrades (Pedelec) inkl. Zubehör</t>
  </si>
  <si>
    <t>Bruttopreis des Fahrrades inkl. Zubehör</t>
  </si>
  <si>
    <t>mtl. von hundert Satz</t>
  </si>
  <si>
    <t>Restwert nach Leasingablauf (Brutto)</t>
  </si>
  <si>
    <t>-     €</t>
  </si>
  <si>
    <r>
      <t xml:space="preserve">Die Preiskalkulation ist als monatlicher von-hundert-Satz </t>
    </r>
    <r>
      <rPr>
        <b/>
        <u/>
        <sz val="14"/>
        <color theme="1"/>
        <rFont val="Calibri"/>
        <family val="2"/>
        <scheme val="minor"/>
      </rPr>
      <t>oder</t>
    </r>
    <r>
      <rPr>
        <sz val="14"/>
        <color theme="1"/>
        <rFont val="Calibri"/>
        <family val="2"/>
        <scheme val="minor"/>
      </rPr>
      <t xml:space="preserve"> als Betrag in Euro in die entsprechenden Spalten einzutragen. 
Zudem ist der Restwert nach Ablauf der Leasinglaufzeit als Betrag in Euro anzugeben.</t>
    </r>
  </si>
  <si>
    <t>Gesamtsumme</t>
  </si>
  <si>
    <t>Preisblatt
Name des Bieters:</t>
  </si>
  <si>
    <t>Bei Angabe des Wartungs- und Versicherungspakets ist darauf zu achten, dass diese die jeweiligen Mindestanforderungen aus der Leistungsbeschreibung erfüllen.</t>
  </si>
  <si>
    <t>Fahrrad/Pedelec bis 750 €</t>
  </si>
  <si>
    <t>Bitte geben Sie für folgende Staffelungen den jeweiligen Leasingfaktor sowie den jeweiligen Preis für Wartung und Versicherung (entsprenched der Mindesanforderungen der Leistungsbeschreibung) in Euro an:</t>
  </si>
  <si>
    <t>Fahrrad/Pedelec 751 € bis 2.500 €</t>
  </si>
  <si>
    <t>Fahrrad/Pedelec bis 2.501 € bis 5.000 €</t>
  </si>
  <si>
    <t>Fahrrad/Pedelec bis 5.001 € bis 7.000 €</t>
  </si>
  <si>
    <t>Leasingfaktor (Brutto):</t>
  </si>
  <si>
    <t>Wartungspaket (Brutto):</t>
  </si>
  <si>
    <t>Versicherungspaket (inkl. Versicherungssteuer):</t>
  </si>
  <si>
    <t>Mittelwert*:</t>
  </si>
  <si>
    <t>*Der Mittelwert ist im Vordruck 633 als Angebotssumme einzutragen.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</si>
</sst>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44" fontId="2" fillId="0" borderId="6" xfId="1" applyFont="1" applyFill="1" applyBorder="1"/>
    <xf numFmtId="0" fontId="2" fillId="0" borderId="6" xfId="0" applyFont="1" applyBorder="1"/>
    <xf numFmtId="0" fontId="2" fillId="0" borderId="8" xfId="0" applyFont="1" applyBorder="1"/>
    <xf numFmtId="44" fontId="2" fillId="0" borderId="9" xfId="1" applyFont="1" applyBorder="1"/>
    <xf numFmtId="0" fontId="2" fillId="0" borderId="6" xfId="0" applyFont="1" applyFill="1" applyBorder="1"/>
    <xf numFmtId="10" fontId="2" fillId="2" borderId="6" xfId="2" applyNumberFormat="1" applyFont="1" applyFill="1" applyBorder="1" applyProtection="1">
      <protection locked="0"/>
    </xf>
    <xf numFmtId="44" fontId="2" fillId="2" borderId="8" xfId="1" applyFont="1" applyFill="1" applyBorder="1" applyProtection="1">
      <protection locked="0"/>
    </xf>
    <xf numFmtId="10" fontId="2" fillId="0" borderId="6" xfId="2" applyNumberFormat="1" applyFont="1" applyFill="1" applyBorder="1" applyProtection="1">
      <protection locked="0"/>
    </xf>
    <xf numFmtId="44" fontId="2" fillId="0" borderId="8" xfId="1" applyFont="1" applyFill="1" applyBorder="1" applyProtection="1">
      <protection locked="0"/>
    </xf>
    <xf numFmtId="0" fontId="2" fillId="0" borderId="11" xfId="0" applyFont="1" applyBorder="1"/>
    <xf numFmtId="0" fontId="2" fillId="0" borderId="12" xfId="0" applyFont="1" applyFill="1" applyBorder="1"/>
    <xf numFmtId="10" fontId="2" fillId="2" borderId="12" xfId="2" applyNumberFormat="1" applyFont="1" applyFill="1" applyBorder="1" applyProtection="1">
      <protection locked="0"/>
    </xf>
    <xf numFmtId="44" fontId="2" fillId="2" borderId="14" xfId="1" applyFont="1" applyFill="1" applyBorder="1" applyProtection="1">
      <protection locked="0"/>
    </xf>
    <xf numFmtId="0" fontId="2" fillId="0" borderId="0" xfId="0" applyFont="1" applyBorder="1"/>
    <xf numFmtId="0" fontId="2" fillId="0" borderId="0" xfId="0" applyFont="1" applyFill="1" applyBorder="1"/>
    <xf numFmtId="10" fontId="2" fillId="0" borderId="0" xfId="2" applyNumberFormat="1" applyFont="1" applyFill="1" applyBorder="1"/>
    <xf numFmtId="44" fontId="2" fillId="0" borderId="0" xfId="1" applyFont="1" applyFill="1" applyBorder="1"/>
    <xf numFmtId="44" fontId="2" fillId="0" borderId="0" xfId="1" applyFont="1" applyBorder="1"/>
    <xf numFmtId="0" fontId="2" fillId="0" borderId="0" xfId="0" applyFont="1" applyFill="1"/>
    <xf numFmtId="0" fontId="2" fillId="0" borderId="2" xfId="0" applyFont="1" applyFill="1" applyBorder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44" fontId="3" fillId="0" borderId="0" xfId="0" applyNumberFormat="1" applyFont="1"/>
    <xf numFmtId="0" fontId="4" fillId="0" borderId="16" xfId="0" applyFont="1" applyBorder="1"/>
    <xf numFmtId="44" fontId="4" fillId="0" borderId="15" xfId="1" applyFont="1" applyBorder="1"/>
    <xf numFmtId="0" fontId="2" fillId="0" borderId="5" xfId="0" applyFont="1" applyBorder="1" applyAlignment="1">
      <alignment wrapText="1"/>
    </xf>
    <xf numFmtId="44" fontId="2" fillId="0" borderId="17" xfId="1" applyFont="1" applyBorder="1"/>
    <xf numFmtId="44" fontId="4" fillId="0" borderId="0" xfId="1" applyFont="1" applyBorder="1"/>
    <xf numFmtId="44" fontId="4" fillId="0" borderId="0" xfId="1" quotePrefix="1" applyFont="1" applyFill="1" applyBorder="1" applyAlignment="1">
      <alignment horizontal="right"/>
    </xf>
    <xf numFmtId="44" fontId="4" fillId="2" borderId="0" xfId="1" quotePrefix="1" applyFont="1" applyFill="1" applyBorder="1" applyAlignment="1">
      <alignment horizontal="right"/>
    </xf>
    <xf numFmtId="44" fontId="4" fillId="0" borderId="15" xfId="1" quotePrefix="1" applyFont="1" applyFill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44" fontId="2" fillId="2" borderId="6" xfId="1" applyFont="1" applyFill="1" applyBorder="1" applyProtection="1">
      <protection locked="0"/>
    </xf>
    <xf numFmtId="10" fontId="2" fillId="2" borderId="6" xfId="1" applyNumberFormat="1" applyFont="1" applyFill="1" applyBorder="1" applyProtection="1"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tabSelected="1" zoomScale="90" zoomScaleNormal="90" workbookViewId="0">
      <selection activeCell="C67" sqref="C67"/>
    </sheetView>
  </sheetViews>
  <sheetFormatPr baseColWidth="10" defaultRowHeight="14.4" x14ac:dyDescent="0.3"/>
  <cols>
    <col min="1" max="1" width="56.109375" customWidth="1"/>
    <col min="2" max="2" width="16.109375" customWidth="1"/>
    <col min="3" max="3" width="26.5546875" customWidth="1"/>
    <col min="4" max="4" width="7.5546875" customWidth="1"/>
    <col min="5" max="5" width="24.109375" customWidth="1"/>
    <col min="6" max="6" width="27.44140625" customWidth="1"/>
  </cols>
  <sheetData>
    <row r="1" spans="1:9" ht="18.75" customHeight="1" x14ac:dyDescent="0.35">
      <c r="A1" s="52" t="s">
        <v>17</v>
      </c>
      <c r="B1" s="52"/>
      <c r="C1" s="52"/>
      <c r="D1" s="52"/>
      <c r="E1" s="52"/>
      <c r="F1" s="52"/>
      <c r="G1" s="1"/>
      <c r="H1" s="1"/>
      <c r="I1" s="1"/>
    </row>
    <row r="2" spans="1:9" ht="18.75" customHeight="1" x14ac:dyDescent="0.35">
      <c r="A2" s="52"/>
      <c r="B2" s="52"/>
      <c r="C2" s="52"/>
      <c r="D2" s="52"/>
      <c r="E2" s="52"/>
      <c r="F2" s="52"/>
      <c r="G2" s="1"/>
      <c r="H2" s="1"/>
      <c r="I2" s="1"/>
    </row>
    <row r="3" spans="1:9" ht="18.75" customHeight="1" x14ac:dyDescent="0.35">
      <c r="A3" s="52"/>
      <c r="B3" s="52"/>
      <c r="C3" s="52"/>
      <c r="D3" s="52"/>
      <c r="E3" s="52"/>
      <c r="F3" s="52"/>
      <c r="G3" s="1"/>
      <c r="H3" s="1"/>
      <c r="I3" s="1"/>
    </row>
    <row r="4" spans="1:9" ht="18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36" customHeight="1" x14ac:dyDescent="0.35">
      <c r="A5" s="47" t="s">
        <v>15</v>
      </c>
      <c r="B5" s="53"/>
      <c r="C5" s="53"/>
      <c r="D5" s="53"/>
      <c r="E5" s="53"/>
      <c r="F5" s="53"/>
      <c r="G5" s="53"/>
      <c r="H5" s="1"/>
      <c r="I5" s="1"/>
    </row>
    <row r="6" spans="1:9" ht="18" customHeight="1" x14ac:dyDescent="0.35">
      <c r="A6" s="40"/>
      <c r="B6" s="41"/>
      <c r="C6" s="41"/>
      <c r="D6" s="41"/>
      <c r="E6" s="41"/>
      <c r="F6" s="41"/>
      <c r="G6" s="41"/>
      <c r="H6" s="1"/>
      <c r="I6" s="1"/>
    </row>
    <row r="7" spans="1:9" ht="36" customHeight="1" x14ac:dyDescent="0.35">
      <c r="A7" s="47" t="s">
        <v>18</v>
      </c>
      <c r="B7" s="54"/>
      <c r="C7" s="54"/>
      <c r="D7" s="54"/>
      <c r="E7" s="54"/>
      <c r="F7" s="54"/>
      <c r="G7" s="41"/>
      <c r="H7" s="1"/>
      <c r="I7" s="1"/>
    </row>
    <row r="8" spans="1:9" ht="18.600000000000001" thickBot="1" x14ac:dyDescent="0.4">
      <c r="A8" s="1"/>
      <c r="B8" s="1"/>
      <c r="C8" s="1"/>
      <c r="D8" s="1"/>
      <c r="E8" s="1"/>
      <c r="F8" s="1"/>
      <c r="G8" s="1"/>
      <c r="H8" s="1"/>
      <c r="I8" s="1"/>
    </row>
    <row r="9" spans="1:9" ht="18.600000000000001" thickBot="1" x14ac:dyDescent="0.4">
      <c r="A9" s="32" t="s">
        <v>0</v>
      </c>
      <c r="B9" s="1"/>
      <c r="C9" s="1"/>
      <c r="D9" s="1"/>
      <c r="E9" s="1"/>
      <c r="F9" s="1"/>
      <c r="G9" s="1"/>
      <c r="H9" s="1"/>
      <c r="I9" s="1"/>
    </row>
    <row r="10" spans="1:9" ht="18" x14ac:dyDescent="0.35">
      <c r="A10" s="3" t="s">
        <v>1</v>
      </c>
      <c r="B10" s="4"/>
      <c r="C10" s="5" t="s">
        <v>12</v>
      </c>
      <c r="D10" s="6" t="s">
        <v>2</v>
      </c>
      <c r="E10" s="6" t="s">
        <v>3</v>
      </c>
      <c r="F10" s="7" t="s">
        <v>4</v>
      </c>
      <c r="G10" s="1"/>
      <c r="H10" s="1"/>
      <c r="I10" s="1"/>
    </row>
    <row r="11" spans="1:9" ht="19.5" customHeight="1" x14ac:dyDescent="0.35">
      <c r="A11" s="34" t="s">
        <v>10</v>
      </c>
      <c r="B11" s="9">
        <v>7000</v>
      </c>
      <c r="C11" s="10"/>
      <c r="D11" s="48"/>
      <c r="E11" s="11"/>
      <c r="F11" s="12"/>
      <c r="G11" s="1"/>
      <c r="H11" s="1"/>
      <c r="I11" s="1"/>
    </row>
    <row r="12" spans="1:9" ht="18" x14ac:dyDescent="0.35">
      <c r="A12" s="8" t="s">
        <v>5</v>
      </c>
      <c r="B12" s="13"/>
      <c r="C12" s="14">
        <v>0</v>
      </c>
      <c r="D12" s="49"/>
      <c r="E12" s="15"/>
      <c r="F12" s="12">
        <f t="shared" ref="F12" si="0">SUM(($B$11*C12)+E12)</f>
        <v>0</v>
      </c>
      <c r="G12" s="1"/>
      <c r="H12" s="1"/>
      <c r="I12" s="1"/>
    </row>
    <row r="13" spans="1:9" ht="18" x14ac:dyDescent="0.35">
      <c r="A13" s="8"/>
      <c r="B13" s="13"/>
      <c r="C13" s="16"/>
      <c r="D13" s="49"/>
      <c r="E13" s="17"/>
      <c r="F13" s="12"/>
      <c r="G13" s="1"/>
      <c r="H13" s="1"/>
      <c r="I13" s="1"/>
    </row>
    <row r="14" spans="1:9" ht="18" x14ac:dyDescent="0.35">
      <c r="A14" s="8" t="s">
        <v>6</v>
      </c>
      <c r="B14" s="13"/>
      <c r="C14" s="14">
        <v>0</v>
      </c>
      <c r="D14" s="49"/>
      <c r="E14" s="15"/>
      <c r="F14" s="12">
        <f>SUM(($B$11*C14)+E14)</f>
        <v>0</v>
      </c>
      <c r="G14" s="1"/>
      <c r="H14" s="1"/>
      <c r="I14" s="1"/>
    </row>
    <row r="15" spans="1:9" ht="18.600000000000001" thickBot="1" x14ac:dyDescent="0.4">
      <c r="A15" s="18" t="s">
        <v>7</v>
      </c>
      <c r="B15" s="19"/>
      <c r="C15" s="20">
        <v>0</v>
      </c>
      <c r="D15" s="50"/>
      <c r="E15" s="21"/>
      <c r="F15" s="35">
        <f>SUM(($B$11*C15)+E15)</f>
        <v>0</v>
      </c>
      <c r="G15" s="1"/>
      <c r="H15" s="1"/>
      <c r="I15" s="1"/>
    </row>
    <row r="16" spans="1:9" ht="18" x14ac:dyDescent="0.35">
      <c r="A16" s="22"/>
      <c r="B16" s="23"/>
      <c r="C16" s="24"/>
      <c r="D16" s="24"/>
      <c r="E16" s="25"/>
      <c r="F16" s="26"/>
      <c r="G16" s="1"/>
      <c r="H16" s="1"/>
      <c r="I16" s="1"/>
    </row>
    <row r="17" spans="1:9" ht="18" x14ac:dyDescent="0.35">
      <c r="A17" s="1"/>
      <c r="B17" s="27"/>
      <c r="C17" s="2" t="s">
        <v>8</v>
      </c>
      <c r="D17" s="2"/>
      <c r="E17" s="2"/>
      <c r="F17" s="36">
        <f>SUM(F11:F15)</f>
        <v>0</v>
      </c>
      <c r="G17" s="1"/>
      <c r="H17" s="1"/>
      <c r="I17" s="1"/>
    </row>
    <row r="18" spans="1:9" ht="18" x14ac:dyDescent="0.35">
      <c r="A18" s="1"/>
      <c r="B18" s="27"/>
      <c r="C18" s="2"/>
      <c r="D18" s="2"/>
      <c r="E18" s="2"/>
      <c r="F18" s="36"/>
      <c r="G18" s="1"/>
      <c r="H18" s="1"/>
      <c r="I18" s="1"/>
    </row>
    <row r="19" spans="1:9" ht="18" x14ac:dyDescent="0.35">
      <c r="A19" s="1"/>
      <c r="B19" s="27"/>
      <c r="C19" s="2" t="s">
        <v>13</v>
      </c>
      <c r="D19" s="2"/>
      <c r="E19" s="2"/>
      <c r="F19" s="38" t="s">
        <v>14</v>
      </c>
      <c r="G19" s="1"/>
      <c r="H19" s="1"/>
      <c r="I19" s="1"/>
    </row>
    <row r="20" spans="1:9" ht="18" x14ac:dyDescent="0.35">
      <c r="A20" s="1"/>
      <c r="B20" s="27"/>
      <c r="C20" s="2"/>
      <c r="D20" s="2"/>
      <c r="E20" s="2"/>
      <c r="F20" s="37"/>
      <c r="G20" s="1"/>
      <c r="H20" s="1"/>
      <c r="I20" s="1"/>
    </row>
    <row r="21" spans="1:9" ht="18.600000000000001" thickBot="1" x14ac:dyDescent="0.4">
      <c r="A21" s="1"/>
      <c r="B21" s="27"/>
      <c r="C21" s="2" t="s">
        <v>16</v>
      </c>
      <c r="D21" s="2"/>
      <c r="E21" s="2"/>
      <c r="F21" s="39">
        <f>SUM(F17,F19)</f>
        <v>0</v>
      </c>
      <c r="G21" s="1"/>
      <c r="H21" s="1"/>
      <c r="I21" s="1"/>
    </row>
    <row r="22" spans="1:9" ht="19.2" thickTop="1" thickBot="1" x14ac:dyDescent="0.4">
      <c r="A22" s="1"/>
      <c r="B22" s="27"/>
      <c r="C22" s="1"/>
      <c r="D22" s="1"/>
      <c r="E22" s="1"/>
      <c r="F22" s="26"/>
      <c r="G22" s="1"/>
      <c r="H22" s="1"/>
      <c r="I22" s="1"/>
    </row>
    <row r="23" spans="1:9" ht="18.600000000000001" thickBot="1" x14ac:dyDescent="0.4">
      <c r="A23" s="32" t="s">
        <v>0</v>
      </c>
      <c r="B23" s="27"/>
      <c r="C23" s="1"/>
      <c r="D23" s="1"/>
      <c r="E23" s="1"/>
      <c r="F23" s="26"/>
      <c r="G23" s="1"/>
      <c r="H23" s="1"/>
      <c r="I23" s="1"/>
    </row>
    <row r="24" spans="1:9" ht="18" x14ac:dyDescent="0.35">
      <c r="A24" s="3" t="s">
        <v>1</v>
      </c>
      <c r="B24" s="28"/>
      <c r="C24" s="5" t="s">
        <v>12</v>
      </c>
      <c r="D24" s="6" t="s">
        <v>2</v>
      </c>
      <c r="E24" s="6" t="s">
        <v>3</v>
      </c>
      <c r="F24" s="7" t="s">
        <v>4</v>
      </c>
      <c r="G24" s="1"/>
      <c r="H24" s="1"/>
      <c r="I24" s="1"/>
    </row>
    <row r="25" spans="1:9" ht="18" customHeight="1" x14ac:dyDescent="0.35">
      <c r="A25" s="34" t="s">
        <v>10</v>
      </c>
      <c r="B25" s="9">
        <v>2500</v>
      </c>
      <c r="C25" s="10"/>
      <c r="D25" s="48"/>
      <c r="E25" s="11"/>
      <c r="F25" s="12"/>
      <c r="G25" s="1"/>
      <c r="H25" s="1"/>
      <c r="I25" s="1"/>
    </row>
    <row r="26" spans="1:9" ht="18" x14ac:dyDescent="0.35">
      <c r="A26" s="8" t="s">
        <v>5</v>
      </c>
      <c r="B26" s="13"/>
      <c r="C26" s="14">
        <v>0</v>
      </c>
      <c r="D26" s="49"/>
      <c r="E26" s="15"/>
      <c r="F26" s="12">
        <f>SUM(($B$25*C26)+E26)</f>
        <v>0</v>
      </c>
      <c r="G26" s="1"/>
      <c r="H26" s="1"/>
      <c r="I26" s="1"/>
    </row>
    <row r="27" spans="1:9" ht="18" x14ac:dyDescent="0.35">
      <c r="A27" s="8"/>
      <c r="B27" s="13"/>
      <c r="C27" s="16"/>
      <c r="D27" s="49"/>
      <c r="E27" s="17"/>
      <c r="F27" s="12"/>
      <c r="G27" s="1"/>
      <c r="H27" s="1"/>
      <c r="I27" s="1"/>
    </row>
    <row r="28" spans="1:9" ht="18" x14ac:dyDescent="0.35">
      <c r="A28" s="8" t="s">
        <v>6</v>
      </c>
      <c r="B28" s="13"/>
      <c r="C28" s="14">
        <v>0</v>
      </c>
      <c r="D28" s="49"/>
      <c r="E28" s="15"/>
      <c r="F28" s="12">
        <f>SUM(($B$25*C28)+E28)</f>
        <v>0</v>
      </c>
      <c r="G28" s="1"/>
      <c r="H28" s="1"/>
      <c r="I28" s="1"/>
    </row>
    <row r="29" spans="1:9" ht="18.600000000000001" thickBot="1" x14ac:dyDescent="0.4">
      <c r="A29" s="18" t="s">
        <v>7</v>
      </c>
      <c r="B29" s="19"/>
      <c r="C29" s="20">
        <v>0</v>
      </c>
      <c r="D29" s="50"/>
      <c r="E29" s="21"/>
      <c r="F29" s="35">
        <f>SUM(($B$25*C29)+E29)</f>
        <v>0</v>
      </c>
      <c r="G29" s="1"/>
      <c r="H29" s="1"/>
      <c r="I29" s="1"/>
    </row>
    <row r="30" spans="1:9" ht="18" x14ac:dyDescent="0.35">
      <c r="A30" s="1"/>
      <c r="B30" s="27"/>
      <c r="C30" s="1"/>
      <c r="D30" s="1"/>
      <c r="E30" s="1"/>
      <c r="F30" s="1"/>
      <c r="G30" s="1"/>
      <c r="H30" s="1"/>
      <c r="I30" s="1"/>
    </row>
    <row r="31" spans="1:9" ht="18" x14ac:dyDescent="0.35">
      <c r="A31" s="1"/>
      <c r="B31" s="27"/>
      <c r="C31" s="2" t="s">
        <v>8</v>
      </c>
      <c r="D31" s="2"/>
      <c r="E31" s="2"/>
      <c r="F31" s="36">
        <f>SUM(F25:F29)</f>
        <v>0</v>
      </c>
      <c r="G31" s="1"/>
      <c r="H31" s="1"/>
      <c r="I31" s="1"/>
    </row>
    <row r="32" spans="1:9" ht="18" x14ac:dyDescent="0.35">
      <c r="A32" s="1"/>
      <c r="B32" s="27"/>
      <c r="C32" s="2"/>
      <c r="D32" s="2"/>
      <c r="E32" s="2"/>
      <c r="F32" s="36"/>
      <c r="G32" s="1"/>
      <c r="H32" s="1"/>
      <c r="I32" s="1"/>
    </row>
    <row r="33" spans="1:9" ht="18" x14ac:dyDescent="0.35">
      <c r="A33" s="1"/>
      <c r="B33" s="27"/>
      <c r="C33" s="2" t="s">
        <v>13</v>
      </c>
      <c r="D33" s="2"/>
      <c r="E33" s="2"/>
      <c r="F33" s="38" t="s">
        <v>14</v>
      </c>
      <c r="G33" s="1"/>
      <c r="H33" s="1"/>
      <c r="I33" s="1"/>
    </row>
    <row r="34" spans="1:9" ht="18" x14ac:dyDescent="0.35">
      <c r="A34" s="1"/>
      <c r="B34" s="27"/>
      <c r="C34" s="2"/>
      <c r="D34" s="2"/>
      <c r="E34" s="2"/>
      <c r="F34" s="37"/>
      <c r="G34" s="1"/>
      <c r="H34" s="1"/>
      <c r="I34" s="1"/>
    </row>
    <row r="35" spans="1:9" ht="18.600000000000001" thickBot="1" x14ac:dyDescent="0.4">
      <c r="A35" s="1"/>
      <c r="B35" s="27"/>
      <c r="C35" s="2" t="s">
        <v>16</v>
      </c>
      <c r="D35" s="2"/>
      <c r="E35" s="2"/>
      <c r="F35" s="33">
        <f>SUM(F31, F33)</f>
        <v>0</v>
      </c>
      <c r="G35" s="1"/>
      <c r="H35" s="1"/>
      <c r="I35" s="1"/>
    </row>
    <row r="36" spans="1:9" ht="19.2" thickTop="1" thickBot="1" x14ac:dyDescent="0.4">
      <c r="A36" s="1"/>
      <c r="B36" s="27"/>
      <c r="C36" s="1"/>
      <c r="D36" s="1"/>
      <c r="E36" s="1"/>
      <c r="F36" s="26"/>
      <c r="G36" s="1"/>
      <c r="H36" s="1"/>
      <c r="I36" s="1"/>
    </row>
    <row r="37" spans="1:9" ht="18.600000000000001" thickBot="1" x14ac:dyDescent="0.4">
      <c r="A37" s="32" t="s">
        <v>9</v>
      </c>
      <c r="B37" s="27"/>
      <c r="C37" s="1"/>
      <c r="D37" s="1"/>
      <c r="E37" s="1"/>
      <c r="F37" s="26"/>
      <c r="G37" s="1"/>
      <c r="H37" s="1"/>
      <c r="I37" s="1"/>
    </row>
    <row r="38" spans="1:9" ht="18" x14ac:dyDescent="0.35">
      <c r="A38" s="3" t="s">
        <v>1</v>
      </c>
      <c r="B38" s="28"/>
      <c r="C38" s="5" t="s">
        <v>12</v>
      </c>
      <c r="D38" s="6" t="s">
        <v>2</v>
      </c>
      <c r="E38" s="6" t="s">
        <v>3</v>
      </c>
      <c r="F38" s="7" t="s">
        <v>4</v>
      </c>
      <c r="G38" s="1"/>
      <c r="H38" s="1"/>
      <c r="I38" s="1"/>
    </row>
    <row r="39" spans="1:9" ht="18" x14ac:dyDescent="0.35">
      <c r="A39" s="34" t="s">
        <v>11</v>
      </c>
      <c r="B39" s="9">
        <v>750</v>
      </c>
      <c r="C39" s="10"/>
      <c r="D39" s="48"/>
      <c r="E39" s="11"/>
      <c r="F39" s="12"/>
      <c r="G39" s="1"/>
      <c r="H39" s="1"/>
      <c r="I39" s="1"/>
    </row>
    <row r="40" spans="1:9" ht="18" x14ac:dyDescent="0.35">
      <c r="A40" s="8" t="s">
        <v>5</v>
      </c>
      <c r="B40" s="13"/>
      <c r="C40" s="14">
        <v>0</v>
      </c>
      <c r="D40" s="49"/>
      <c r="E40" s="15"/>
      <c r="F40" s="12">
        <f>SUM(($B$39*C40)+E40)</f>
        <v>0</v>
      </c>
      <c r="G40" s="1"/>
      <c r="H40" s="1"/>
      <c r="I40" s="1"/>
    </row>
    <row r="41" spans="1:9" ht="18" x14ac:dyDescent="0.35">
      <c r="A41" s="8"/>
      <c r="B41" s="13"/>
      <c r="C41" s="16"/>
      <c r="D41" s="49"/>
      <c r="E41" s="17"/>
      <c r="F41" s="12"/>
      <c r="G41" s="1"/>
      <c r="H41" s="1"/>
      <c r="I41" s="1"/>
    </row>
    <row r="42" spans="1:9" ht="18" x14ac:dyDescent="0.35">
      <c r="A42" s="8" t="s">
        <v>6</v>
      </c>
      <c r="B42" s="13"/>
      <c r="C42" s="14">
        <v>0</v>
      </c>
      <c r="D42" s="49"/>
      <c r="E42" s="15"/>
      <c r="F42" s="12">
        <f>SUM(($B$39*C42)+E42)</f>
        <v>0</v>
      </c>
      <c r="G42" s="1"/>
      <c r="H42" s="1"/>
      <c r="I42" s="1"/>
    </row>
    <row r="43" spans="1:9" ht="18.600000000000001" thickBot="1" x14ac:dyDescent="0.4">
      <c r="A43" s="18" t="s">
        <v>7</v>
      </c>
      <c r="B43" s="19"/>
      <c r="C43" s="20">
        <v>0</v>
      </c>
      <c r="D43" s="50"/>
      <c r="E43" s="21"/>
      <c r="F43" s="35">
        <f>SUM(($B$39*C43)+E43)</f>
        <v>0</v>
      </c>
      <c r="G43" s="1"/>
      <c r="H43" s="1"/>
      <c r="I43" s="1"/>
    </row>
    <row r="44" spans="1:9" ht="18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ht="18" x14ac:dyDescent="0.35">
      <c r="A45" s="1"/>
      <c r="B45" s="1"/>
      <c r="C45" s="2" t="s">
        <v>8</v>
      </c>
      <c r="D45" s="2"/>
      <c r="E45" s="2"/>
      <c r="F45" s="36">
        <f>SUM(F39:F43)</f>
        <v>0</v>
      </c>
      <c r="G45" s="1"/>
      <c r="H45" s="1"/>
      <c r="I45" s="1"/>
    </row>
    <row r="46" spans="1:9" ht="18" x14ac:dyDescent="0.35">
      <c r="A46" s="1"/>
      <c r="B46" s="1"/>
      <c r="C46" s="2"/>
      <c r="D46" s="2"/>
      <c r="E46" s="2"/>
      <c r="F46" s="36"/>
      <c r="G46" s="1"/>
      <c r="H46" s="1"/>
      <c r="I46" s="1"/>
    </row>
    <row r="47" spans="1:9" ht="18" x14ac:dyDescent="0.35">
      <c r="A47" s="1"/>
      <c r="B47" s="1"/>
      <c r="C47" s="2" t="s">
        <v>13</v>
      </c>
      <c r="D47" s="2"/>
      <c r="E47" s="2"/>
      <c r="F47" s="38" t="s">
        <v>14</v>
      </c>
      <c r="G47" s="1"/>
      <c r="H47" s="1"/>
      <c r="I47" s="1"/>
    </row>
    <row r="48" spans="1:9" ht="18" x14ac:dyDescent="0.35">
      <c r="A48" s="1"/>
      <c r="B48" s="1"/>
      <c r="C48" s="2"/>
      <c r="D48" s="2"/>
      <c r="E48" s="2"/>
      <c r="F48" s="36"/>
      <c r="G48" s="1"/>
      <c r="H48" s="1"/>
      <c r="I48" s="1"/>
    </row>
    <row r="49" spans="1:9" ht="18.600000000000001" thickBot="1" x14ac:dyDescent="0.4">
      <c r="A49" s="1"/>
      <c r="B49" s="1"/>
      <c r="C49" s="2" t="s">
        <v>16</v>
      </c>
      <c r="D49" s="2"/>
      <c r="E49" s="2"/>
      <c r="F49" s="33">
        <f>SUM(F45, F47)</f>
        <v>0</v>
      </c>
      <c r="G49" s="1"/>
      <c r="H49" s="1"/>
      <c r="I49" s="1"/>
    </row>
    <row r="50" spans="1:9" ht="15" thickTop="1" x14ac:dyDescent="0.3"/>
    <row r="52" spans="1:9" ht="23.4" x14ac:dyDescent="0.45">
      <c r="A52" s="51"/>
      <c r="B52" s="51"/>
      <c r="C52" s="51"/>
      <c r="D52" s="29"/>
      <c r="E52" s="30" t="s">
        <v>27</v>
      </c>
      <c r="F52" s="31">
        <f>AVERAGE(F49,F35,F21)</f>
        <v>0</v>
      </c>
    </row>
    <row r="53" spans="1:9" ht="23.4" x14ac:dyDescent="0.45">
      <c r="A53" s="42"/>
      <c r="B53" s="42"/>
      <c r="C53" s="42"/>
      <c r="D53" s="42"/>
      <c r="E53" s="30"/>
      <c r="F53" s="31"/>
    </row>
    <row r="54" spans="1:9" ht="20.25" customHeight="1" x14ac:dyDescent="0.35">
      <c r="A54" s="1" t="s">
        <v>28</v>
      </c>
    </row>
    <row r="55" spans="1:9" ht="19.5" customHeight="1" x14ac:dyDescent="0.3"/>
    <row r="56" spans="1:9" ht="21" customHeight="1" x14ac:dyDescent="0.3"/>
    <row r="57" spans="1:9" ht="37.5" customHeight="1" x14ac:dyDescent="0.35">
      <c r="A57" s="47" t="s">
        <v>20</v>
      </c>
      <c r="B57" s="47"/>
      <c r="C57" s="47"/>
      <c r="D57" s="47"/>
      <c r="E57" s="47"/>
      <c r="F57" s="47"/>
    </row>
    <row r="59" spans="1:9" ht="18" x14ac:dyDescent="0.35">
      <c r="A59" s="43" t="s">
        <v>19</v>
      </c>
      <c r="C59" s="46" t="s">
        <v>12</v>
      </c>
    </row>
    <row r="60" spans="1:9" ht="18" x14ac:dyDescent="0.35">
      <c r="A60" s="1" t="s">
        <v>24</v>
      </c>
      <c r="B60" s="45"/>
      <c r="C60" s="45">
        <v>0</v>
      </c>
    </row>
    <row r="61" spans="1:9" ht="18" x14ac:dyDescent="0.35">
      <c r="A61" s="1" t="s">
        <v>25</v>
      </c>
      <c r="B61" s="44"/>
      <c r="C61" s="45">
        <v>0</v>
      </c>
    </row>
    <row r="62" spans="1:9" ht="18" x14ac:dyDescent="0.35">
      <c r="A62" s="1" t="s">
        <v>26</v>
      </c>
      <c r="B62" s="44"/>
      <c r="C62" s="45">
        <v>0</v>
      </c>
    </row>
    <row r="64" spans="1:9" ht="18" x14ac:dyDescent="0.35">
      <c r="A64" s="43" t="s">
        <v>21</v>
      </c>
    </row>
    <row r="65" spans="1:3" ht="18" x14ac:dyDescent="0.35">
      <c r="A65" s="1" t="s">
        <v>24</v>
      </c>
      <c r="B65" s="45"/>
      <c r="C65" s="45">
        <v>0</v>
      </c>
    </row>
    <row r="66" spans="1:3" ht="18" x14ac:dyDescent="0.35">
      <c r="A66" s="1" t="s">
        <v>25</v>
      </c>
      <c r="B66" s="44"/>
      <c r="C66" s="45">
        <v>0</v>
      </c>
    </row>
    <row r="67" spans="1:3" ht="18" x14ac:dyDescent="0.35">
      <c r="A67" s="1" t="s">
        <v>26</v>
      </c>
      <c r="B67" s="44"/>
      <c r="C67" s="45">
        <v>0</v>
      </c>
    </row>
    <row r="69" spans="1:3" ht="18" x14ac:dyDescent="0.35">
      <c r="A69" s="43" t="s">
        <v>22</v>
      </c>
    </row>
    <row r="70" spans="1:3" ht="18" x14ac:dyDescent="0.35">
      <c r="A70" s="1" t="s">
        <v>24</v>
      </c>
      <c r="B70" s="45"/>
      <c r="C70" s="45">
        <v>0</v>
      </c>
    </row>
    <row r="71" spans="1:3" ht="18" x14ac:dyDescent="0.35">
      <c r="A71" s="1" t="s">
        <v>25</v>
      </c>
      <c r="B71" s="44"/>
      <c r="C71" s="45">
        <v>0</v>
      </c>
    </row>
    <row r="72" spans="1:3" ht="18" x14ac:dyDescent="0.35">
      <c r="A72" s="1" t="s">
        <v>26</v>
      </c>
      <c r="B72" s="44"/>
      <c r="C72" s="45">
        <v>0</v>
      </c>
    </row>
    <row r="74" spans="1:3" ht="18" x14ac:dyDescent="0.35">
      <c r="A74" s="43" t="s">
        <v>23</v>
      </c>
    </row>
    <row r="75" spans="1:3" ht="18" x14ac:dyDescent="0.35">
      <c r="A75" s="1" t="s">
        <v>24</v>
      </c>
      <c r="B75" s="45"/>
      <c r="C75" s="45">
        <v>0</v>
      </c>
    </row>
    <row r="76" spans="1:3" ht="18" x14ac:dyDescent="0.35">
      <c r="A76" s="1" t="s">
        <v>25</v>
      </c>
      <c r="B76" s="44"/>
      <c r="C76" s="45">
        <v>0</v>
      </c>
    </row>
    <row r="77" spans="1:3" ht="18" x14ac:dyDescent="0.35">
      <c r="A77" s="1" t="s">
        <v>26</v>
      </c>
      <c r="B77" s="44"/>
      <c r="C77" s="45">
        <v>0</v>
      </c>
    </row>
  </sheetData>
  <mergeCells count="8">
    <mergeCell ref="A57:F57"/>
    <mergeCell ref="D39:D43"/>
    <mergeCell ref="A52:C52"/>
    <mergeCell ref="A1:F3"/>
    <mergeCell ref="A5:G5"/>
    <mergeCell ref="D11:D15"/>
    <mergeCell ref="D25:D29"/>
    <mergeCell ref="A7:F7"/>
  </mergeCells>
  <pageMargins left="0.7" right="0.7" top="0.78740157499999996" bottom="0.78740157499999996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Horn, Marco</dc:creator>
  <cp:lastModifiedBy>Uwe Holze</cp:lastModifiedBy>
  <cp:lastPrinted>2021-07-14T06:52:03Z</cp:lastPrinted>
  <dcterms:created xsi:type="dcterms:W3CDTF">2021-06-14T15:09:44Z</dcterms:created>
  <dcterms:modified xsi:type="dcterms:W3CDTF">2026-04-09T11:56:21Z</dcterms:modified>
</cp:coreProperties>
</file>